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X:\Gruppen\PEK\35 ERe\1 - Ausschreibungen\1 - In Vorb\2600037239 - Schockwellengenerator für PRIOR (Martin Schanz)\1 - cosinex\2a - v. Unternehmen auf Anf. auszuf\"/>
    </mc:Choice>
  </mc:AlternateContent>
  <xr:revisionPtr revIDLastSave="0" documentId="8_{23DE29C3-5FEA-405A-8C5D-06D6C1CF762F}" xr6:coauthVersionLast="47" xr6:coauthVersionMax="47" xr10:uidLastSave="{00000000-0000-0000-0000-000000000000}"/>
  <bookViews>
    <workbookView xWindow="-108" yWindow="-108" windowWidth="23256" windowHeight="12576" tabRatio="772" xr2:uid="{00000000-000D-0000-FFFF-FFFF00000000}"/>
  </bookViews>
  <sheets>
    <sheet name="HE Generator CB Main Contract" sheetId="5" r:id="rId1"/>
    <sheet name="HE Generator CB Option " sheetId="6" r:id="rId2"/>
  </sheets>
  <definedNames>
    <definedName name="_xlnm._FilterDatabase" localSheetId="0" hidden="1">'HE Generator CB Main Contract'!#REF!</definedName>
    <definedName name="_xlnm.Print_Area" localSheetId="0">'HE Generator CB Main Contract'!$A$1:$F$22</definedName>
    <definedName name="IAPrio1">#REF!</definedName>
    <definedName name="IAPrio2">#REF!</definedName>
    <definedName name="IAPrio3">#REF!</definedName>
    <definedName name="Prio1">#REF!</definedName>
    <definedName name="Prio2">#REF!</definedName>
    <definedName name="Prio3">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6" l="1"/>
  <c r="F5" i="6"/>
  <c r="F4" i="6"/>
  <c r="F3" i="6"/>
  <c r="F9" i="6"/>
  <c r="F10" i="6"/>
  <c r="F11" i="6"/>
  <c r="F8" i="6"/>
  <c r="C25" i="5"/>
  <c r="F14" i="6"/>
  <c r="F15" i="6"/>
  <c r="F16" i="6"/>
  <c r="F13" i="6"/>
  <c r="F6" i="5"/>
  <c r="F4" i="5"/>
  <c r="F5" i="5"/>
  <c r="F3" i="5"/>
  <c r="F19" i="5"/>
  <c r="F20" i="5"/>
  <c r="F18" i="5"/>
  <c r="F14" i="5"/>
  <c r="F15" i="5"/>
  <c r="F16" i="5"/>
  <c r="F13" i="5"/>
  <c r="F9" i="5"/>
  <c r="F10" i="5"/>
  <c r="F11" i="5"/>
  <c r="F8" i="5"/>
</calcChain>
</file>

<file path=xl/sharedStrings.xml><?xml version="1.0" encoding="utf-8"?>
<sst xmlns="http://schemas.openxmlformats.org/spreadsheetml/2006/main" count="85" uniqueCount="43">
  <si>
    <t>2</t>
  </si>
  <si>
    <t>2.1</t>
  </si>
  <si>
    <t>2.2</t>
  </si>
  <si>
    <t>2.3</t>
  </si>
  <si>
    <t>3</t>
  </si>
  <si>
    <t>∑</t>
  </si>
  <si>
    <t>Summe</t>
  </si>
  <si>
    <t>4</t>
  </si>
  <si>
    <t>4.1</t>
  </si>
  <si>
    <t>4.2</t>
  </si>
  <si>
    <t>Nr.</t>
  </si>
  <si>
    <t>1.1.1</t>
  </si>
  <si>
    <t>1.1.2</t>
  </si>
  <si>
    <t>Please use this format for your calculation.  You may add or delete lines as appropriate.  Enter quantity ‚1‘ for one time cost/lump sums/annual costs.  For variable cost always use the corresponding unit of measure and quantity.</t>
  </si>
  <si>
    <t xml:space="preserve">Description / Item </t>
  </si>
  <si>
    <t>Quantity</t>
  </si>
  <si>
    <t>Unit</t>
  </si>
  <si>
    <t>Price/Unit</t>
  </si>
  <si>
    <t>Total</t>
  </si>
  <si>
    <t>Development</t>
  </si>
  <si>
    <t>Project manager</t>
  </si>
  <si>
    <t>hr</t>
  </si>
  <si>
    <t>Computing time (on cluster)</t>
  </si>
  <si>
    <t>1.2</t>
  </si>
  <si>
    <t>Production Cost</t>
  </si>
  <si>
    <t>Acceptance tests</t>
  </si>
  <si>
    <t>Chemicals</t>
  </si>
  <si>
    <t>Other (press molds, tooling, …)</t>
  </si>
  <si>
    <t>Plastic components (generator housing)</t>
  </si>
  <si>
    <t>Engineer / Machinist</t>
  </si>
  <si>
    <t>3.1</t>
  </si>
  <si>
    <t>Consumables (ignition wires, stands &amp; holders, …)</t>
  </si>
  <si>
    <t>Chemist</t>
  </si>
  <si>
    <t>Licensed technical personell</t>
  </si>
  <si>
    <t>External manufacturing cost</t>
  </si>
  <si>
    <t>3.2</t>
  </si>
  <si>
    <t>3.3</t>
  </si>
  <si>
    <t>Scientist (for hydrodynamic simulations)</t>
  </si>
  <si>
    <t>Materials</t>
  </si>
  <si>
    <t xml:space="preserve">Evaluation Price= 80% of total sum of main contract  plus 20% of total sum of option  </t>
  </si>
  <si>
    <t>Number of pieces for main contract: 22</t>
  </si>
  <si>
    <t>Number of pieces for option: 6</t>
  </si>
  <si>
    <t>The decision regarding the drawing of the option will be made at the stage of the FDR.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</si>
</sst>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_);[Red]\(&quot;$&quot;#,##0\)"/>
    <numFmt numFmtId="165" formatCode="_(&quot;$&quot;* #,##0.00_);_(&quot;$&quot;* \(#,##0.00\);_(&quot;$&quot;* &quot;-&quot;??_);_(@_)"/>
    <numFmt numFmtId="166" formatCode="#,##0\ &quot;€&quot;"/>
    <numFmt numFmtId="167" formatCode="#\ &quot;€/hr&quot;"/>
    <numFmt numFmtId="168" formatCode="_([$€]* #,##0.00_);_([$€]* \(#,##0.00\);_([$€]* &quot;-&quot;??_);_(@_)"/>
    <numFmt numFmtId="169" formatCode="_-* #,##0.00\ [$€-407]_-;\-* #,##0.00\ [$€-407]_-;_-* &quot;-&quot;??\ [$€-407]_-;_-@_-"/>
  </numFmts>
  <fonts count="15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sz val="14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theme="0"/>
      <name val="Cambria"/>
      <family val="1"/>
      <scheme val="major"/>
    </font>
    <font>
      <b/>
      <sz val="12"/>
      <color theme="0"/>
      <name val="Cambria"/>
      <family val="1"/>
      <scheme val="major"/>
    </font>
    <font>
      <b/>
      <sz val="14"/>
      <color theme="0"/>
      <name val="Cambria (Überschriften)"/>
    </font>
    <font>
      <b/>
      <i/>
      <sz val="14"/>
      <name val="Cambria"/>
      <family val="1"/>
      <scheme val="major"/>
    </font>
    <font>
      <b/>
      <sz val="14"/>
      <name val="Cambria"/>
      <family val="1"/>
      <scheme val="major"/>
    </font>
    <font>
      <sz val="10"/>
      <color rgb="FFFF0000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63">
    <xf numFmtId="0" fontId="0" fillId="0" borderId="0" xfId="0"/>
    <xf numFmtId="3" fontId="3" fillId="3" borderId="4" xfId="0" applyNumberFormat="1" applyFont="1" applyFill="1" applyBorder="1" applyAlignment="1" applyProtection="1">
      <alignment horizontal="left" vertical="center" wrapText="1"/>
      <protection locked="0"/>
    </xf>
    <xf numFmtId="3" fontId="3" fillId="3" borderId="5" xfId="0" applyNumberFormat="1" applyFont="1" applyFill="1" applyBorder="1" applyAlignment="1" applyProtection="1">
      <alignment horizontal="left" vertical="center" wrapText="1"/>
      <protection locked="0"/>
    </xf>
    <xf numFmtId="0" fontId="4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164" fontId="4" fillId="2" borderId="0" xfId="3" applyNumberFormat="1" applyFont="1" applyFill="1" applyBorder="1" applyAlignment="1" applyProtection="1">
      <alignment horizontal="right" vertical="center"/>
    </xf>
    <xf numFmtId="164" fontId="7" fillId="0" borderId="13" xfId="3" applyNumberFormat="1" applyFont="1" applyBorder="1" applyAlignment="1" applyProtection="1">
      <alignment horizontal="left" vertical="center" indent="1"/>
    </xf>
    <xf numFmtId="164" fontId="4" fillId="2" borderId="0" xfId="3" applyNumberFormat="1" applyFont="1" applyFill="1" applyBorder="1" applyAlignment="1" applyProtection="1">
      <alignment horizontal="left" vertical="center"/>
    </xf>
    <xf numFmtId="164" fontId="4" fillId="2" borderId="13" xfId="3" applyNumberFormat="1" applyFont="1" applyFill="1" applyBorder="1" applyAlignment="1" applyProtection="1">
      <alignment horizontal="right" vertical="center"/>
    </xf>
    <xf numFmtId="0" fontId="4" fillId="2" borderId="0" xfId="0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49" fontId="9" fillId="4" borderId="3" xfId="0" applyNumberFormat="1" applyFont="1" applyFill="1" applyBorder="1" applyAlignment="1">
      <alignment horizontal="left" vertical="center"/>
    </xf>
    <xf numFmtId="164" fontId="6" fillId="6" borderId="9" xfId="3" applyNumberFormat="1" applyFont="1" applyFill="1" applyBorder="1" applyAlignment="1" applyProtection="1">
      <alignment horizontal="left" vertical="center"/>
    </xf>
    <xf numFmtId="3" fontId="6" fillId="6" borderId="7" xfId="0" applyNumberFormat="1" applyFont="1" applyFill="1" applyBorder="1" applyAlignment="1" applyProtection="1">
      <alignment horizontal="center" vertical="center"/>
      <protection locked="0"/>
    </xf>
    <xf numFmtId="3" fontId="6" fillId="6" borderId="8" xfId="0" applyNumberFormat="1" applyFont="1" applyFill="1" applyBorder="1" applyAlignment="1" applyProtection="1">
      <alignment horizontal="center" vertical="center"/>
      <protection locked="0"/>
    </xf>
    <xf numFmtId="164" fontId="6" fillId="6" borderId="20" xfId="3" applyNumberFormat="1" applyFont="1" applyFill="1" applyBorder="1" applyAlignment="1" applyProtection="1">
      <alignment horizontal="left" vertical="center"/>
    </xf>
    <xf numFmtId="3" fontId="6" fillId="6" borderId="10" xfId="0" applyNumberFormat="1" applyFont="1" applyFill="1" applyBorder="1" applyAlignment="1" applyProtection="1">
      <alignment horizontal="center" vertical="center"/>
      <protection locked="0"/>
    </xf>
    <xf numFmtId="3" fontId="6" fillId="6" borderId="1" xfId="0" applyNumberFormat="1" applyFont="1" applyFill="1" applyBorder="1" applyAlignment="1" applyProtection="1">
      <alignment horizontal="center" vertical="center"/>
      <protection locked="0"/>
    </xf>
    <xf numFmtId="166" fontId="8" fillId="6" borderId="12" xfId="0" applyNumberFormat="1" applyFont="1" applyFill="1" applyBorder="1" applyAlignment="1">
      <alignment horizontal="center" vertical="center"/>
    </xf>
    <xf numFmtId="166" fontId="8" fillId="6" borderId="2" xfId="0" applyNumberFormat="1" applyFont="1" applyFill="1" applyBorder="1" applyAlignment="1">
      <alignment horizontal="center" vertical="center"/>
    </xf>
    <xf numFmtId="164" fontId="6" fillId="6" borderId="13" xfId="3" applyNumberFormat="1" applyFont="1" applyFill="1" applyBorder="1" applyAlignment="1" applyProtection="1">
      <alignment horizontal="left" vertical="center"/>
    </xf>
    <xf numFmtId="166" fontId="6" fillId="6" borderId="12" xfId="0" applyNumberFormat="1" applyFont="1" applyFill="1" applyBorder="1" applyAlignment="1">
      <alignment horizontal="center" vertical="center"/>
    </xf>
    <xf numFmtId="166" fontId="6" fillId="6" borderId="2" xfId="0" applyNumberFormat="1" applyFont="1" applyFill="1" applyBorder="1" applyAlignment="1">
      <alignment horizontal="center" vertical="center"/>
    </xf>
    <xf numFmtId="164" fontId="10" fillId="4" borderId="3" xfId="3" quotePrefix="1" applyNumberFormat="1" applyFont="1" applyFill="1" applyBorder="1" applyAlignment="1" applyProtection="1">
      <alignment horizontal="left" vertical="center"/>
    </xf>
    <xf numFmtId="164" fontId="10" fillId="4" borderId="4" xfId="3" applyNumberFormat="1" applyFont="1" applyFill="1" applyBorder="1" applyAlignment="1" applyProtection="1">
      <alignment horizontal="left" vertical="center"/>
    </xf>
    <xf numFmtId="166" fontId="10" fillId="4" borderId="14" xfId="0" applyNumberFormat="1" applyFont="1" applyFill="1" applyBorder="1" applyAlignment="1">
      <alignment horizontal="center" vertical="center"/>
    </xf>
    <xf numFmtId="166" fontId="10" fillId="4" borderId="6" xfId="0" applyNumberFormat="1" applyFont="1" applyFill="1" applyBorder="1" applyAlignment="1">
      <alignment horizontal="center" vertical="center"/>
    </xf>
    <xf numFmtId="3" fontId="7" fillId="5" borderId="10" xfId="0" applyNumberFormat="1" applyFont="1" applyFill="1" applyBorder="1" applyAlignment="1" applyProtection="1">
      <alignment horizontal="center" vertical="center"/>
      <protection locked="0"/>
    </xf>
    <xf numFmtId="3" fontId="7" fillId="5" borderId="1" xfId="0" applyNumberFormat="1" applyFont="1" applyFill="1" applyBorder="1" applyAlignment="1" applyProtection="1">
      <alignment horizontal="center" vertical="center"/>
      <protection locked="0"/>
    </xf>
    <xf numFmtId="3" fontId="7" fillId="5" borderId="12" xfId="0" applyNumberFormat="1" applyFont="1" applyFill="1" applyBorder="1" applyAlignment="1" applyProtection="1">
      <alignment horizontal="center" vertical="center"/>
      <protection locked="0"/>
    </xf>
    <xf numFmtId="3" fontId="7" fillId="5" borderId="2" xfId="0" applyNumberFormat="1" applyFont="1" applyFill="1" applyBorder="1" applyAlignment="1" applyProtection="1">
      <alignment horizontal="center" vertical="center"/>
      <protection locked="0"/>
    </xf>
    <xf numFmtId="169" fontId="6" fillId="6" borderId="9" xfId="0" applyNumberFormat="1" applyFont="1" applyFill="1" applyBorder="1" applyAlignment="1" applyProtection="1">
      <alignment horizontal="center" vertical="center"/>
      <protection locked="0"/>
    </xf>
    <xf numFmtId="169" fontId="6" fillId="6" borderId="16" xfId="0" applyNumberFormat="1" applyFont="1" applyFill="1" applyBorder="1" applyAlignment="1">
      <alignment horizontal="right" vertical="center"/>
    </xf>
    <xf numFmtId="169" fontId="7" fillId="5" borderId="22" xfId="0" applyNumberFormat="1" applyFont="1" applyFill="1" applyBorder="1" applyAlignment="1" applyProtection="1">
      <alignment vertical="center"/>
      <protection locked="0"/>
    </xf>
    <xf numFmtId="169" fontId="7" fillId="0" borderId="17" xfId="0" applyNumberFormat="1" applyFont="1" applyBorder="1" applyAlignment="1">
      <alignment horizontal="right" vertical="center"/>
    </xf>
    <xf numFmtId="169" fontId="7" fillId="5" borderId="11" xfId="0" applyNumberFormat="1" applyFont="1" applyFill="1" applyBorder="1" applyAlignment="1" applyProtection="1">
      <alignment vertical="center"/>
      <protection locked="0"/>
    </xf>
    <xf numFmtId="169" fontId="8" fillId="6" borderId="11" xfId="0" applyNumberFormat="1" applyFont="1" applyFill="1" applyBorder="1" applyAlignment="1">
      <alignment horizontal="center" vertical="center"/>
    </xf>
    <xf numFmtId="169" fontId="6" fillId="6" borderId="18" xfId="0" applyNumberFormat="1" applyFont="1" applyFill="1" applyBorder="1" applyAlignment="1">
      <alignment horizontal="right" vertical="center"/>
    </xf>
    <xf numFmtId="169" fontId="8" fillId="6" borderId="13" xfId="0" applyNumberFormat="1" applyFont="1" applyFill="1" applyBorder="1" applyAlignment="1">
      <alignment horizontal="center" vertical="center"/>
    </xf>
    <xf numFmtId="169" fontId="6" fillId="6" borderId="17" xfId="0" applyNumberFormat="1" applyFont="1" applyFill="1" applyBorder="1" applyAlignment="1">
      <alignment horizontal="right" vertical="center"/>
    </xf>
    <xf numFmtId="169" fontId="6" fillId="6" borderId="13" xfId="0" applyNumberFormat="1" applyFont="1" applyFill="1" applyBorder="1" applyAlignment="1">
      <alignment horizontal="center" vertical="center"/>
    </xf>
    <xf numFmtId="169" fontId="10" fillId="4" borderId="5" xfId="0" applyNumberFormat="1" applyFont="1" applyFill="1" applyBorder="1" applyAlignment="1">
      <alignment horizontal="center" vertical="center"/>
    </xf>
    <xf numFmtId="169" fontId="10" fillId="4" borderId="3" xfId="0" applyNumberFormat="1" applyFont="1" applyFill="1" applyBorder="1" applyAlignment="1">
      <alignment horizontal="right" vertical="center"/>
    </xf>
    <xf numFmtId="49" fontId="6" fillId="6" borderId="16" xfId="3" quotePrefix="1" applyNumberFormat="1" applyFont="1" applyFill="1" applyBorder="1" applyAlignment="1" applyProtection="1">
      <alignment horizontal="left" vertical="center"/>
    </xf>
    <xf numFmtId="49" fontId="7" fillId="0" borderId="18" xfId="3" quotePrefix="1" applyNumberFormat="1" applyFont="1" applyBorder="1" applyAlignment="1" applyProtection="1">
      <alignment vertical="center"/>
    </xf>
    <xf numFmtId="49" fontId="6" fillId="6" borderId="18" xfId="3" quotePrefix="1" applyNumberFormat="1" applyFont="1" applyFill="1" applyBorder="1" applyAlignment="1" applyProtection="1">
      <alignment vertical="center"/>
    </xf>
    <xf numFmtId="49" fontId="7" fillId="2" borderId="17" xfId="3" quotePrefix="1" applyNumberFormat="1" applyFont="1" applyFill="1" applyBorder="1" applyAlignment="1" applyProtection="1">
      <alignment horizontal="left" vertical="center"/>
    </xf>
    <xf numFmtId="49" fontId="6" fillId="6" borderId="17" xfId="3" quotePrefix="1" applyNumberFormat="1" applyFont="1" applyFill="1" applyBorder="1" applyAlignment="1" applyProtection="1">
      <alignment vertical="center"/>
    </xf>
    <xf numFmtId="0" fontId="11" fillId="4" borderId="5" xfId="0" applyFont="1" applyFill="1" applyBorder="1" applyAlignment="1">
      <alignment horizontal="center" vertical="center" wrapText="1"/>
    </xf>
    <xf numFmtId="3" fontId="11" fillId="4" borderId="15" xfId="0" applyNumberFormat="1" applyFont="1" applyFill="1" applyBorder="1" applyAlignment="1">
      <alignment horizontal="center" vertical="center" wrapText="1"/>
    </xf>
    <xf numFmtId="3" fontId="11" fillId="4" borderId="4" xfId="0" applyNumberFormat="1" applyFont="1" applyFill="1" applyBorder="1" applyAlignment="1">
      <alignment horizontal="center" vertical="center" wrapText="1"/>
    </xf>
    <xf numFmtId="167" fontId="11" fillId="4" borderId="5" xfId="0" applyNumberFormat="1" applyFont="1" applyFill="1" applyBorder="1" applyAlignment="1">
      <alignment horizontal="center" vertical="center" wrapText="1"/>
    </xf>
    <xf numFmtId="166" fontId="11" fillId="4" borderId="5" xfId="0" applyNumberFormat="1" applyFont="1" applyFill="1" applyBorder="1" applyAlignment="1">
      <alignment horizontal="center" vertical="center" wrapText="1"/>
    </xf>
    <xf numFmtId="164" fontId="4" fillId="2" borderId="19" xfId="3" applyNumberFormat="1" applyFont="1" applyFill="1" applyBorder="1" applyAlignment="1" applyProtection="1">
      <alignment horizontal="right" vertical="center"/>
    </xf>
    <xf numFmtId="49" fontId="7" fillId="0" borderId="19" xfId="3" quotePrefix="1" applyNumberFormat="1" applyFont="1" applyBorder="1" applyAlignment="1" applyProtection="1">
      <alignment vertical="center"/>
    </xf>
    <xf numFmtId="169" fontId="4" fillId="2" borderId="0" xfId="0" applyNumberFormat="1" applyFont="1" applyFill="1" applyAlignment="1">
      <alignment vertical="center"/>
    </xf>
    <xf numFmtId="0" fontId="14" fillId="2" borderId="0" xfId="0" applyFont="1" applyFill="1" applyAlignment="1">
      <alignment vertical="center"/>
    </xf>
    <xf numFmtId="164" fontId="6" fillId="7" borderId="4" xfId="3" applyNumberFormat="1" applyFont="1" applyFill="1" applyBorder="1" applyAlignment="1" applyProtection="1">
      <alignment horizontal="left" vertical="center"/>
    </xf>
    <xf numFmtId="169" fontId="6" fillId="7" borderId="4" xfId="3" applyNumberFormat="1" applyFont="1" applyFill="1" applyBorder="1" applyAlignment="1" applyProtection="1">
      <alignment horizontal="left" vertical="center"/>
    </xf>
    <xf numFmtId="0" fontId="3" fillId="7" borderId="0" xfId="0" applyFont="1" applyFill="1" applyAlignment="1">
      <alignment vertical="center"/>
    </xf>
    <xf numFmtId="3" fontId="12" fillId="3" borderId="21" xfId="0" applyNumberFormat="1" applyFont="1" applyFill="1" applyBorder="1" applyAlignment="1" applyProtection="1">
      <alignment horizontal="left" vertical="center" wrapText="1"/>
      <protection locked="0"/>
    </xf>
    <xf numFmtId="3" fontId="13" fillId="3" borderId="21" xfId="0" applyNumberFormat="1" applyFont="1" applyFill="1" applyBorder="1" applyAlignment="1" applyProtection="1">
      <alignment horizontal="left" vertical="center" wrapText="1"/>
      <protection locked="0"/>
    </xf>
  </cellXfs>
  <cellStyles count="4">
    <cellStyle name="Euro" xfId="1" xr:uid="{00000000-0005-0000-0000-000000000000}"/>
    <cellStyle name="Standard" xfId="0" builtinId="0"/>
    <cellStyle name="Standard 2" xfId="2" xr:uid="{00000000-0005-0000-0000-000002000000}"/>
    <cellStyle name="Währung" xfId="3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8"/>
  <sheetViews>
    <sheetView showZeros="0" tabSelected="1" zoomScale="98" zoomScaleNormal="98" workbookViewId="0">
      <pane ySplit="2" topLeftCell="A9" activePane="bottomLeft" state="frozenSplit"/>
      <selection activeCell="E3" sqref="E3:G3"/>
      <selection pane="bottomLeft" activeCell="C25" sqref="C25"/>
    </sheetView>
  </sheetViews>
  <sheetFormatPr baseColWidth="10" defaultColWidth="9.109375" defaultRowHeight="13.2"/>
  <cols>
    <col min="1" max="1" width="9.6640625" style="10" bestFit="1" customWidth="1"/>
    <col min="2" max="2" width="106.109375" style="9" customWidth="1"/>
    <col min="3" max="3" width="14.77734375" style="9" bestFit="1" customWidth="1"/>
    <col min="4" max="4" width="13.44140625" style="9" customWidth="1"/>
    <col min="5" max="5" width="18" style="9" customWidth="1"/>
    <col min="6" max="6" width="22" style="11" customWidth="1"/>
    <col min="7" max="7" width="4.109375" style="9" customWidth="1"/>
    <col min="8" max="8" width="39.44140625" style="9" customWidth="1"/>
    <col min="9" max="9" width="14.44140625" style="9" bestFit="1" customWidth="1"/>
    <col min="10" max="10" width="9.33203125" style="9" bestFit="1" customWidth="1"/>
    <col min="11" max="16384" width="9.109375" style="9"/>
  </cols>
  <sheetData>
    <row r="1" spans="1:8" s="3" customFormat="1" ht="63" customHeight="1" thickBot="1">
      <c r="A1" s="61" t="s">
        <v>13</v>
      </c>
      <c r="B1" s="62"/>
      <c r="C1" s="62"/>
      <c r="D1" s="62"/>
      <c r="E1" s="1"/>
      <c r="F1" s="2"/>
      <c r="H1" s="3" t="s">
        <v>40</v>
      </c>
    </row>
    <row r="2" spans="1:8" s="4" customFormat="1" ht="18" thickBot="1">
      <c r="A2" s="12" t="s">
        <v>10</v>
      </c>
      <c r="B2" s="49" t="s">
        <v>14</v>
      </c>
      <c r="C2" s="50" t="s">
        <v>15</v>
      </c>
      <c r="D2" s="51" t="s">
        <v>16</v>
      </c>
      <c r="E2" s="52" t="s">
        <v>17</v>
      </c>
      <c r="F2" s="53" t="s">
        <v>18</v>
      </c>
    </row>
    <row r="3" spans="1:8" s="5" customFormat="1" ht="15">
      <c r="A3" s="44">
        <v>1</v>
      </c>
      <c r="B3" s="13" t="s">
        <v>19</v>
      </c>
      <c r="C3" s="14"/>
      <c r="D3" s="15"/>
      <c r="E3" s="32"/>
      <c r="F3" s="33">
        <f>SUM(F4:F7)</f>
        <v>0</v>
      </c>
    </row>
    <row r="4" spans="1:8" s="5" customFormat="1" ht="13.8">
      <c r="A4" s="45" t="s">
        <v>11</v>
      </c>
      <c r="B4" s="6" t="s">
        <v>20</v>
      </c>
      <c r="C4" s="28"/>
      <c r="D4" s="29" t="s">
        <v>21</v>
      </c>
      <c r="E4" s="34"/>
      <c r="F4" s="35">
        <f>C4*E4</f>
        <v>0</v>
      </c>
    </row>
    <row r="5" spans="1:8" s="5" customFormat="1" ht="13.8">
      <c r="A5" s="45" t="s">
        <v>12</v>
      </c>
      <c r="B5" s="6" t="s">
        <v>37</v>
      </c>
      <c r="C5" s="28"/>
      <c r="D5" s="29" t="s">
        <v>21</v>
      </c>
      <c r="E5" s="34"/>
      <c r="F5" s="35">
        <f t="shared" ref="F5" si="0">C5*E5</f>
        <v>0</v>
      </c>
    </row>
    <row r="6" spans="1:8" s="5" customFormat="1" ht="13.8">
      <c r="A6" s="45" t="s">
        <v>23</v>
      </c>
      <c r="B6" s="6" t="s">
        <v>22</v>
      </c>
      <c r="C6" s="28"/>
      <c r="D6" s="29" t="s">
        <v>21</v>
      </c>
      <c r="E6" s="34"/>
      <c r="F6" s="35">
        <f>C6*E6</f>
        <v>0</v>
      </c>
    </row>
    <row r="7" spans="1:8" s="5" customFormat="1" ht="13.8">
      <c r="A7" s="45"/>
      <c r="B7" s="6"/>
      <c r="C7" s="28"/>
      <c r="D7" s="29"/>
      <c r="E7" s="34"/>
      <c r="F7" s="35"/>
    </row>
    <row r="8" spans="1:8" s="5" customFormat="1" ht="15">
      <c r="A8" s="46" t="s">
        <v>0</v>
      </c>
      <c r="B8" s="16" t="s">
        <v>38</v>
      </c>
      <c r="C8" s="17"/>
      <c r="D8" s="18"/>
      <c r="E8" s="37"/>
      <c r="F8" s="38">
        <f>SUM(F9:F12)</f>
        <v>0</v>
      </c>
      <c r="H8" s="7"/>
    </row>
    <row r="9" spans="1:8" s="5" customFormat="1" ht="13.8">
      <c r="A9" s="45" t="s">
        <v>1</v>
      </c>
      <c r="B9" s="6" t="s">
        <v>26</v>
      </c>
      <c r="C9" s="28"/>
      <c r="D9" s="29"/>
      <c r="E9" s="34"/>
      <c r="F9" s="35">
        <f>C9*E9</f>
        <v>0</v>
      </c>
      <c r="H9" s="7"/>
    </row>
    <row r="10" spans="1:8" s="5" customFormat="1" ht="13.8">
      <c r="A10" s="45" t="s">
        <v>2</v>
      </c>
      <c r="B10" s="6" t="s">
        <v>28</v>
      </c>
      <c r="C10" s="28"/>
      <c r="D10" s="29"/>
      <c r="E10" s="34"/>
      <c r="F10" s="35">
        <f t="shared" ref="F10:F11" si="1">C10*E10</f>
        <v>0</v>
      </c>
      <c r="H10" s="7"/>
    </row>
    <row r="11" spans="1:8" s="5" customFormat="1" ht="13.8">
      <c r="A11" s="45" t="s">
        <v>3</v>
      </c>
      <c r="B11" s="6" t="s">
        <v>27</v>
      </c>
      <c r="C11" s="28"/>
      <c r="D11" s="29"/>
      <c r="E11" s="34"/>
      <c r="F11" s="35">
        <f t="shared" si="1"/>
        <v>0</v>
      </c>
      <c r="H11" s="7"/>
    </row>
    <row r="12" spans="1:8" s="5" customFormat="1" ht="13.8">
      <c r="A12" s="47"/>
      <c r="B12" s="8"/>
      <c r="C12" s="28"/>
      <c r="D12" s="29"/>
      <c r="E12" s="34"/>
      <c r="F12" s="35"/>
      <c r="H12" s="7"/>
    </row>
    <row r="13" spans="1:8" s="5" customFormat="1" ht="15">
      <c r="A13" s="48" t="s">
        <v>4</v>
      </c>
      <c r="B13" s="16" t="s">
        <v>24</v>
      </c>
      <c r="C13" s="19"/>
      <c r="D13" s="20"/>
      <c r="E13" s="39"/>
      <c r="F13" s="40">
        <f>SUM(F14:F17)</f>
        <v>0</v>
      </c>
    </row>
    <row r="14" spans="1:8" s="5" customFormat="1" ht="13.8">
      <c r="A14" s="45" t="s">
        <v>30</v>
      </c>
      <c r="B14" s="6" t="s">
        <v>32</v>
      </c>
      <c r="C14" s="28"/>
      <c r="D14" s="29" t="s">
        <v>21</v>
      </c>
      <c r="E14" s="34"/>
      <c r="F14" s="35">
        <f>C14*E14</f>
        <v>0</v>
      </c>
      <c r="H14" s="7"/>
    </row>
    <row r="15" spans="1:8" s="5" customFormat="1" ht="13.8">
      <c r="A15" s="45" t="s">
        <v>35</v>
      </c>
      <c r="B15" s="6" t="s">
        <v>29</v>
      </c>
      <c r="C15" s="28"/>
      <c r="D15" s="29" t="s">
        <v>21</v>
      </c>
      <c r="E15" s="34"/>
      <c r="F15" s="35">
        <f t="shared" ref="F15:F16" si="2">C15*E15</f>
        <v>0</v>
      </c>
      <c r="H15" s="7"/>
    </row>
    <row r="16" spans="1:8" s="5" customFormat="1" ht="13.8">
      <c r="A16" s="45" t="s">
        <v>36</v>
      </c>
      <c r="B16" s="6" t="s">
        <v>34</v>
      </c>
      <c r="C16" s="28"/>
      <c r="D16" s="29"/>
      <c r="E16" s="34"/>
      <c r="F16" s="35">
        <f t="shared" si="2"/>
        <v>0</v>
      </c>
      <c r="H16" s="7"/>
    </row>
    <row r="17" spans="1:8" s="5" customFormat="1" ht="13.8">
      <c r="A17" s="47"/>
      <c r="B17" s="8"/>
      <c r="C17" s="28"/>
      <c r="D17" s="29"/>
      <c r="E17" s="34"/>
      <c r="F17" s="35"/>
      <c r="H17" s="7"/>
    </row>
    <row r="18" spans="1:8" s="5" customFormat="1" ht="15">
      <c r="A18" s="48" t="s">
        <v>7</v>
      </c>
      <c r="B18" s="21" t="s">
        <v>25</v>
      </c>
      <c r="C18" s="22"/>
      <c r="D18" s="23"/>
      <c r="E18" s="41"/>
      <c r="F18" s="40">
        <f>SUM(F19:F20)</f>
        <v>0</v>
      </c>
      <c r="H18" s="7"/>
    </row>
    <row r="19" spans="1:8" s="5" customFormat="1" ht="13.8">
      <c r="A19" s="45" t="s">
        <v>8</v>
      </c>
      <c r="B19" s="6" t="s">
        <v>33</v>
      </c>
      <c r="C19" s="28"/>
      <c r="D19" s="29" t="s">
        <v>21</v>
      </c>
      <c r="E19" s="34"/>
      <c r="F19" s="35">
        <f t="shared" ref="F19:F20" si="3">C19*E19</f>
        <v>0</v>
      </c>
    </row>
    <row r="20" spans="1:8" s="5" customFormat="1" ht="13.8">
      <c r="A20" s="45" t="s">
        <v>9</v>
      </c>
      <c r="B20" s="6" t="s">
        <v>31</v>
      </c>
      <c r="C20" s="28"/>
      <c r="D20" s="29"/>
      <c r="E20" s="34"/>
      <c r="F20" s="35">
        <f t="shared" si="3"/>
        <v>0</v>
      </c>
    </row>
    <row r="21" spans="1:8" s="5" customFormat="1" ht="14.4" thickBot="1">
      <c r="A21" s="55"/>
      <c r="B21" s="54"/>
      <c r="C21" s="30"/>
      <c r="D21" s="31"/>
      <c r="E21" s="36"/>
      <c r="F21" s="35"/>
      <c r="H21" s="7"/>
    </row>
    <row r="22" spans="1:8" ht="15.6" thickBot="1">
      <c r="A22" s="24" t="s">
        <v>5</v>
      </c>
      <c r="B22" s="25" t="s">
        <v>6</v>
      </c>
      <c r="C22" s="26"/>
      <c r="D22" s="27"/>
      <c r="E22" s="42"/>
      <c r="F22" s="43"/>
    </row>
    <row r="24" spans="1:8" ht="13.8" thickBot="1">
      <c r="A24" s="9"/>
      <c r="F24" s="9"/>
    </row>
    <row r="25" spans="1:8" ht="15.6" thickBot="1">
      <c r="A25" s="9"/>
      <c r="B25" s="58" t="s">
        <v>39</v>
      </c>
      <c r="C25" s="59">
        <f>((F22*0.8)+('HE Generator CB Option '!F18*0.2))</f>
        <v>0</v>
      </c>
      <c r="F25" s="9"/>
    </row>
    <row r="27" spans="1:8">
      <c r="C27" s="56"/>
    </row>
    <row r="28" spans="1:8">
      <c r="A28" s="9"/>
      <c r="C28" s="57"/>
      <c r="F28" s="9"/>
    </row>
  </sheetData>
  <mergeCells count="1">
    <mergeCell ref="A1:D1"/>
  </mergeCells>
  <printOptions horizontalCentered="1"/>
  <pageMargins left="0" right="0" top="0.89" bottom="0.39370078740157483" header="0.39370078740157483" footer="0.15748031496062992"/>
  <pageSetup paperSize="9" scale="56" orientation="portrait" cellComments="asDisplayed" r:id="rId1"/>
  <headerFooter alignWithMargins="0">
    <oddHeader>&amp;C&amp;14&amp;A</oddHeader>
    <oddFooter>&amp;L&amp;8&amp;F/&amp;A&amp;R&amp;8Seite &amp;P von &amp;N</oddFooter>
  </headerFooter>
  <ignoredErrors>
    <ignoredError sqref="A4:A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E7E0E-69CE-4EA0-88D7-B574F3662E32}">
  <dimension ref="A1:H24"/>
  <sheetViews>
    <sheetView zoomScaleNormal="100" workbookViewId="0">
      <selection activeCell="B11" sqref="B11"/>
    </sheetView>
  </sheetViews>
  <sheetFormatPr baseColWidth="10" defaultColWidth="9.109375" defaultRowHeight="13.2"/>
  <cols>
    <col min="1" max="1" width="9.6640625" style="10" bestFit="1" customWidth="1"/>
    <col min="2" max="2" width="106.109375" style="9" customWidth="1"/>
    <col min="3" max="3" width="13.109375" style="9" customWidth="1"/>
    <col min="4" max="4" width="13.44140625" style="9" customWidth="1"/>
    <col min="5" max="5" width="18" style="9" customWidth="1"/>
    <col min="6" max="6" width="22" style="11" customWidth="1"/>
    <col min="7" max="7" width="4.109375" style="9" customWidth="1"/>
    <col min="8" max="8" width="39.44140625" style="9" customWidth="1"/>
    <col min="9" max="9" width="14.44140625" style="9" bestFit="1" customWidth="1"/>
    <col min="10" max="10" width="9.33203125" style="9" bestFit="1" customWidth="1"/>
    <col min="11" max="16384" width="9.109375" style="9"/>
  </cols>
  <sheetData>
    <row r="1" spans="1:8" s="3" customFormat="1" ht="63" customHeight="1" thickBot="1">
      <c r="A1" s="61" t="s">
        <v>13</v>
      </c>
      <c r="B1" s="62"/>
      <c r="C1" s="62"/>
      <c r="D1" s="62"/>
      <c r="E1" s="1"/>
      <c r="F1" s="2"/>
    </row>
    <row r="2" spans="1:8" s="4" customFormat="1" ht="18" thickBot="1">
      <c r="A2" s="12" t="s">
        <v>10</v>
      </c>
      <c r="B2" s="49" t="s">
        <v>14</v>
      </c>
      <c r="C2" s="50" t="s">
        <v>15</v>
      </c>
      <c r="D2" s="51" t="s">
        <v>16</v>
      </c>
      <c r="E2" s="52" t="s">
        <v>17</v>
      </c>
      <c r="F2" s="53" t="s">
        <v>18</v>
      </c>
      <c r="H2" s="4" t="s">
        <v>41</v>
      </c>
    </row>
    <row r="3" spans="1:8" s="4" customFormat="1" ht="17.399999999999999">
      <c r="A3" s="44">
        <v>1</v>
      </c>
      <c r="B3" s="13" t="s">
        <v>19</v>
      </c>
      <c r="C3" s="14"/>
      <c r="D3" s="15"/>
      <c r="E3" s="32"/>
      <c r="F3" s="33">
        <f>SUM(F4:F7)</f>
        <v>0</v>
      </c>
    </row>
    <row r="4" spans="1:8" s="5" customFormat="1" ht="13.8">
      <c r="A4" s="45" t="s">
        <v>11</v>
      </c>
      <c r="B4" s="6" t="s">
        <v>20</v>
      </c>
      <c r="C4" s="28"/>
      <c r="D4" s="29" t="s">
        <v>21</v>
      </c>
      <c r="E4" s="34"/>
      <c r="F4" s="35">
        <f>C4*E4</f>
        <v>0</v>
      </c>
      <c r="H4" s="7"/>
    </row>
    <row r="5" spans="1:8" s="5" customFormat="1" ht="13.8">
      <c r="A5" s="45" t="s">
        <v>12</v>
      </c>
      <c r="B5" s="6" t="s">
        <v>37</v>
      </c>
      <c r="C5" s="28"/>
      <c r="D5" s="29" t="s">
        <v>21</v>
      </c>
      <c r="E5" s="34"/>
      <c r="F5" s="35">
        <f t="shared" ref="F5" si="0">C5*E5</f>
        <v>0</v>
      </c>
      <c r="H5" s="7"/>
    </row>
    <row r="6" spans="1:8" s="5" customFormat="1" ht="13.8">
      <c r="A6" s="45" t="s">
        <v>23</v>
      </c>
      <c r="B6" s="6" t="s">
        <v>22</v>
      </c>
      <c r="C6" s="28"/>
      <c r="D6" s="29" t="s">
        <v>21</v>
      </c>
      <c r="E6" s="34"/>
      <c r="F6" s="35">
        <f>C6*E6</f>
        <v>0</v>
      </c>
      <c r="H6" s="7"/>
    </row>
    <row r="7" spans="1:8" s="5" customFormat="1" ht="13.8">
      <c r="A7" s="45"/>
      <c r="B7" s="6"/>
      <c r="C7" s="28"/>
      <c r="D7" s="29"/>
      <c r="E7" s="34"/>
      <c r="F7" s="35"/>
      <c r="H7" s="7"/>
    </row>
    <row r="8" spans="1:8" s="5" customFormat="1" ht="15">
      <c r="A8" s="46" t="s">
        <v>0</v>
      </c>
      <c r="B8" s="16" t="s">
        <v>38</v>
      </c>
      <c r="C8" s="17"/>
      <c r="D8" s="18"/>
      <c r="E8" s="37"/>
      <c r="F8" s="38">
        <f>SUM(F9:F12)</f>
        <v>0</v>
      </c>
    </row>
    <row r="9" spans="1:8" s="5" customFormat="1" ht="13.8">
      <c r="A9" s="45" t="s">
        <v>1</v>
      </c>
      <c r="B9" s="6" t="s">
        <v>26</v>
      </c>
      <c r="C9" s="28"/>
      <c r="D9" s="29"/>
      <c r="E9" s="34"/>
      <c r="F9" s="35">
        <f>C9*E9</f>
        <v>0</v>
      </c>
      <c r="H9" s="7"/>
    </row>
    <row r="10" spans="1:8" s="5" customFormat="1" ht="13.8">
      <c r="A10" s="45" t="s">
        <v>2</v>
      </c>
      <c r="B10" s="6" t="s">
        <v>28</v>
      </c>
      <c r="C10" s="28"/>
      <c r="D10" s="29"/>
      <c r="E10" s="34"/>
      <c r="F10" s="35">
        <f t="shared" ref="F10:F11" si="1">C10*E10</f>
        <v>0</v>
      </c>
      <c r="H10" s="7"/>
    </row>
    <row r="11" spans="1:8" s="5" customFormat="1" ht="13.8">
      <c r="A11" s="45" t="s">
        <v>3</v>
      </c>
      <c r="B11" s="6" t="s">
        <v>27</v>
      </c>
      <c r="C11" s="28"/>
      <c r="D11" s="29"/>
      <c r="E11" s="34"/>
      <c r="F11" s="35">
        <f t="shared" si="1"/>
        <v>0</v>
      </c>
      <c r="H11" s="7"/>
    </row>
    <row r="12" spans="1:8" s="5" customFormat="1" ht="13.8">
      <c r="A12" s="47"/>
      <c r="B12" s="8"/>
      <c r="C12" s="28"/>
      <c r="D12" s="29"/>
      <c r="E12" s="34"/>
      <c r="F12" s="35"/>
      <c r="H12" s="7"/>
    </row>
    <row r="13" spans="1:8" ht="15">
      <c r="A13" s="48" t="s">
        <v>4</v>
      </c>
      <c r="B13" s="16" t="s">
        <v>24</v>
      </c>
      <c r="C13" s="19"/>
      <c r="D13" s="20"/>
      <c r="E13" s="39"/>
      <c r="F13" s="40">
        <f>SUM(F14:F16)</f>
        <v>0</v>
      </c>
    </row>
    <row r="14" spans="1:8" ht="13.8">
      <c r="A14" s="45" t="s">
        <v>30</v>
      </c>
      <c r="B14" s="6" t="s">
        <v>32</v>
      </c>
      <c r="C14" s="28"/>
      <c r="D14" s="29" t="s">
        <v>21</v>
      </c>
      <c r="E14" s="34"/>
      <c r="F14" s="35">
        <f>C14*E14</f>
        <v>0</v>
      </c>
    </row>
    <row r="15" spans="1:8" ht="13.8">
      <c r="A15" s="45" t="s">
        <v>35</v>
      </c>
      <c r="B15" s="6" t="s">
        <v>29</v>
      </c>
      <c r="C15" s="28"/>
      <c r="D15" s="29" t="s">
        <v>21</v>
      </c>
      <c r="E15" s="34"/>
      <c r="F15" s="35">
        <f t="shared" ref="F15:F16" si="2">C15*E15</f>
        <v>0</v>
      </c>
    </row>
    <row r="16" spans="1:8" ht="13.8">
      <c r="A16" s="45" t="s">
        <v>36</v>
      </c>
      <c r="B16" s="6" t="s">
        <v>34</v>
      </c>
      <c r="C16" s="28"/>
      <c r="D16" s="29"/>
      <c r="E16" s="34"/>
      <c r="F16" s="35">
        <f t="shared" si="2"/>
        <v>0</v>
      </c>
    </row>
    <row r="17" spans="1:6" ht="14.4" thickBot="1">
      <c r="A17" s="55"/>
      <c r="B17" s="54"/>
      <c r="C17" s="30"/>
      <c r="D17" s="31"/>
      <c r="E17" s="36"/>
      <c r="F17" s="35"/>
    </row>
    <row r="18" spans="1:6" ht="15.6" thickBot="1">
      <c r="A18" s="24" t="s">
        <v>5</v>
      </c>
      <c r="B18" s="25" t="s">
        <v>6</v>
      </c>
      <c r="C18" s="26"/>
      <c r="D18" s="27"/>
      <c r="E18" s="42"/>
      <c r="F18" s="43"/>
    </row>
    <row r="20" spans="1:6">
      <c r="A20" s="9"/>
      <c r="F20" s="9"/>
    </row>
    <row r="21" spans="1:6">
      <c r="A21" s="9"/>
      <c r="F21" s="9"/>
    </row>
    <row r="22" spans="1:6">
      <c r="B22" s="60" t="s">
        <v>42</v>
      </c>
    </row>
    <row r="24" spans="1:6">
      <c r="A24" s="9"/>
      <c r="F24" s="9"/>
    </row>
  </sheetData>
  <mergeCells count="1">
    <mergeCell ref="A1:D1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DC2CF9E4743E45A52997F084EBB835" ma:contentTypeVersion="0" ma:contentTypeDescription="Create a new document." ma:contentTypeScope="" ma:versionID="106258d387dedd3834accd0fbef1d2d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CA3CE95D-882C-4324-BB9F-7A326B56B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65639AF-888F-4641-8761-4DE232A0D97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E3753BF-B41B-408B-973F-61213EB43BAC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E5CC865-37C4-4ED4-A2E8-B889C6AE7E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HE Generator CB Main Contract</vt:lpstr>
      <vt:lpstr>HE Generator CB Option </vt:lpstr>
      <vt:lpstr>'HE Generator CB Main Contract'!Druckbereich</vt:lpstr>
    </vt:vector>
  </TitlesOfParts>
  <Company>T-Mobile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Cost Breakdown</dc:title>
  <dc:creator>Diana Pleik</dc:creator>
  <cp:keywords>D. Pleik</cp:keywords>
  <cp:lastModifiedBy>Reitz, Elena</cp:lastModifiedBy>
  <cp:lastPrinted>2013-09-23T07:25:22Z</cp:lastPrinted>
  <dcterms:created xsi:type="dcterms:W3CDTF">2003-05-05T20:30:28Z</dcterms:created>
  <dcterms:modified xsi:type="dcterms:W3CDTF">2026-05-15T08:33:21Z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Dokument</vt:lpwstr>
  </property>
  <property fmtid="{D5CDD505-2E9C-101B-9397-08002B2CF9AE}" pid="3" name="display_urn:schemas-microsoft-com:office:office#Editor">
    <vt:lpwstr>Kristina Kolle  | a.m.consult</vt:lpwstr>
  </property>
  <property fmtid="{D5CDD505-2E9C-101B-9397-08002B2CF9AE}" pid="4" name="xd_Signature">
    <vt:lpwstr/>
  </property>
  <property fmtid="{D5CDD505-2E9C-101B-9397-08002B2CF9AE}" pid="5" name="display_urn:schemas-microsoft-com:office:office#Author">
    <vt:lpwstr>Kristina Kolle  | a.m.consult</vt:lpwstr>
  </property>
  <property fmtid="{D5CDD505-2E9C-101B-9397-08002B2CF9AE}" pid="6" name="TemplateUrl">
    <vt:lpwstr/>
  </property>
  <property fmtid="{D5CDD505-2E9C-101B-9397-08002B2CF9AE}" pid="7" name="xd_ProgID">
    <vt:lpwstr/>
  </property>
  <property fmtid="{D5CDD505-2E9C-101B-9397-08002B2CF9AE}" pid="8" name="_SourceUrl">
    <vt:lpwstr/>
  </property>
</Properties>
</file>